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吴英格\Desktop\轻卡减震发包资料-发供应商2021.9.10\冲压模具\评标资料\"/>
    </mc:Choice>
  </mc:AlternateContent>
  <xr:revisionPtr revIDLastSave="0" documentId="13_ncr:1_{CDD90A48-36C5-4704-9841-F15D07644CD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31" i="1" l="1"/>
  <c r="K31" i="1"/>
  <c r="G31" i="1"/>
  <c r="K30" i="1"/>
  <c r="L30" i="1" s="1"/>
  <c r="J30" i="1"/>
  <c r="L26" i="1"/>
  <c r="K25" i="1"/>
  <c r="L25" i="1" s="1"/>
  <c r="J25" i="1"/>
  <c r="L21" i="1"/>
  <c r="K20" i="1"/>
  <c r="L20" i="1" s="1"/>
  <c r="J20" i="1"/>
  <c r="L15" i="1"/>
  <c r="K14" i="1"/>
  <c r="L14" i="1" s="1"/>
  <c r="J14" i="1"/>
  <c r="L9" i="1"/>
  <c r="K8" i="1"/>
  <c r="J8" i="1"/>
  <c r="L3" i="1"/>
  <c r="G30" i="1"/>
  <c r="G25" i="1"/>
  <c r="H25" i="1" s="1"/>
  <c r="G20" i="1"/>
  <c r="G14" i="1"/>
  <c r="H11" i="1"/>
  <c r="O30" i="1"/>
  <c r="P30" i="1" s="1"/>
  <c r="N30" i="1"/>
  <c r="P26" i="1"/>
  <c r="O25" i="1"/>
  <c r="P25" i="1" s="1"/>
  <c r="N25" i="1"/>
  <c r="P21" i="1"/>
  <c r="O20" i="1"/>
  <c r="P20" i="1" s="1"/>
  <c r="N20" i="1"/>
  <c r="P15" i="1"/>
  <c r="O14" i="1"/>
  <c r="P14" i="1" s="1"/>
  <c r="N14" i="1"/>
  <c r="P12" i="1"/>
  <c r="O11" i="1"/>
  <c r="P11" i="1" s="1"/>
  <c r="N11" i="1"/>
  <c r="P9" i="1"/>
  <c r="O8" i="1"/>
  <c r="P8" i="1" s="1"/>
  <c r="N8" i="1"/>
  <c r="P3" i="1"/>
  <c r="H6" i="1"/>
  <c r="H5" i="1"/>
  <c r="H18" i="1"/>
  <c r="F30" i="1"/>
  <c r="H17" i="1"/>
  <c r="H16" i="1"/>
  <c r="N31" i="1" l="1"/>
  <c r="J31" i="1"/>
  <c r="L31" i="1"/>
  <c r="L8" i="1"/>
  <c r="P31" i="1"/>
  <c r="H4" i="1"/>
  <c r="H9" i="1"/>
  <c r="H10" i="1"/>
  <c r="H15" i="1"/>
  <c r="H21" i="1"/>
  <c r="H22" i="1"/>
  <c r="H23" i="1"/>
  <c r="H26" i="1"/>
  <c r="H27" i="1"/>
  <c r="H28" i="1"/>
  <c r="H3" i="1"/>
  <c r="F8" i="1"/>
  <c r="F14" i="1"/>
  <c r="F20" i="1"/>
  <c r="F25" i="1"/>
  <c r="H30" i="1"/>
  <c r="H20" i="1"/>
  <c r="H14" i="1"/>
  <c r="G8" i="1"/>
  <c r="H8" i="1" l="1"/>
  <c r="H31" i="1"/>
  <c r="F31" i="1"/>
</calcChain>
</file>

<file path=xl/sharedStrings.xml><?xml version="1.0" encoding="utf-8"?>
<sst xmlns="http://schemas.openxmlformats.org/spreadsheetml/2006/main" count="115" uniqueCount="59">
  <si>
    <t>模具名称</t>
    <phoneticPr fontId="1" type="noConversion"/>
  </si>
  <si>
    <t>产品图号</t>
    <phoneticPr fontId="1" type="noConversion"/>
  </si>
  <si>
    <t>SLT0010545</t>
    <phoneticPr fontId="1" type="noConversion"/>
  </si>
  <si>
    <t>减震器下底板</t>
    <phoneticPr fontId="1" type="noConversion"/>
  </si>
  <si>
    <t>SLT0010540</t>
    <phoneticPr fontId="1" type="noConversion"/>
  </si>
  <si>
    <t>滚轮下滑槽</t>
    <phoneticPr fontId="1" type="noConversion"/>
  </si>
  <si>
    <t>SLT0010564</t>
    <phoneticPr fontId="1" type="noConversion"/>
  </si>
  <si>
    <t>滚轮上滑槽</t>
    <phoneticPr fontId="1" type="noConversion"/>
  </si>
  <si>
    <t>SLT0010539</t>
    <phoneticPr fontId="1" type="noConversion"/>
  </si>
  <si>
    <t>减震器上盖板</t>
    <phoneticPr fontId="1" type="noConversion"/>
  </si>
  <si>
    <t>SLT0010547</t>
    <phoneticPr fontId="1" type="noConversion"/>
  </si>
  <si>
    <t>外绞架支撑板</t>
    <phoneticPr fontId="1" type="noConversion"/>
  </si>
  <si>
    <t>SLT0010548</t>
  </si>
  <si>
    <t>内绞架支撑板</t>
    <phoneticPr fontId="1" type="noConversion"/>
  </si>
  <si>
    <t>序号</t>
    <phoneticPr fontId="1" type="noConversion"/>
  </si>
  <si>
    <t>模具编号</t>
    <phoneticPr fontId="1" type="noConversion"/>
  </si>
  <si>
    <t>SLT0010545-MJ-01</t>
    <phoneticPr fontId="1" type="noConversion"/>
  </si>
  <si>
    <t>SLT0010540-MJ-01</t>
    <phoneticPr fontId="1" type="noConversion"/>
  </si>
  <si>
    <t>SLT0010564-MJ-01</t>
    <phoneticPr fontId="1" type="noConversion"/>
  </si>
  <si>
    <t>SLT0010539-MJ-01</t>
    <phoneticPr fontId="1" type="noConversion"/>
  </si>
  <si>
    <t>SLT0010547-MJ-01</t>
    <phoneticPr fontId="1" type="noConversion"/>
  </si>
  <si>
    <t>SLT0010548-MJ-01</t>
    <phoneticPr fontId="1" type="noConversion"/>
  </si>
  <si>
    <t>桥行</t>
    <phoneticPr fontId="1" type="noConversion"/>
  </si>
  <si>
    <t>荣威</t>
    <phoneticPr fontId="1" type="noConversion"/>
  </si>
  <si>
    <t>落料冲孔</t>
  </si>
  <si>
    <t>翻孔成型</t>
  </si>
  <si>
    <t>冲孔</t>
  </si>
  <si>
    <t>工序模</t>
    <phoneticPr fontId="1" type="noConversion"/>
  </si>
  <si>
    <t>含税单价（3%增值税）</t>
    <phoneticPr fontId="1" type="noConversion"/>
  </si>
  <si>
    <t>数量</t>
    <phoneticPr fontId="1" type="noConversion"/>
  </si>
  <si>
    <t>落料</t>
  </si>
  <si>
    <t>成型</t>
  </si>
  <si>
    <t>合计</t>
    <phoneticPr fontId="1" type="noConversion"/>
  </si>
  <si>
    <t>未税单价</t>
    <phoneticPr fontId="1" type="noConversion"/>
  </si>
  <si>
    <t>总计</t>
    <phoneticPr fontId="1" type="noConversion"/>
  </si>
  <si>
    <t>拉伸</t>
    <phoneticPr fontId="1" type="noConversion"/>
  </si>
  <si>
    <t>落料</t>
    <phoneticPr fontId="1" type="noConversion"/>
  </si>
  <si>
    <t>成型</t>
    <phoneticPr fontId="1" type="noConversion"/>
  </si>
  <si>
    <t>整形冲孔</t>
    <phoneticPr fontId="1" type="noConversion"/>
  </si>
  <si>
    <t>侧切冲孔翻边</t>
    <phoneticPr fontId="1" type="noConversion"/>
  </si>
  <si>
    <t>折弯</t>
    <phoneticPr fontId="1" type="noConversion"/>
  </si>
  <si>
    <t>切断</t>
    <phoneticPr fontId="1" type="noConversion"/>
  </si>
  <si>
    <t>切边冲孔</t>
    <phoneticPr fontId="1" type="noConversion"/>
  </si>
  <si>
    <t>含税单价（13%增值税）</t>
    <phoneticPr fontId="1" type="noConversion"/>
  </si>
  <si>
    <t>交货期</t>
    <phoneticPr fontId="1" type="noConversion"/>
  </si>
  <si>
    <t>付款方式</t>
    <phoneticPr fontId="1" type="noConversion"/>
  </si>
  <si>
    <t>预付款后35天完成</t>
    <phoneticPr fontId="1" type="noConversion"/>
  </si>
  <si>
    <t>合同签订后35天完成</t>
    <phoneticPr fontId="1" type="noConversion"/>
  </si>
  <si>
    <t>落片</t>
    <phoneticPr fontId="1" type="noConversion"/>
  </si>
  <si>
    <t>切边</t>
    <phoneticPr fontId="1" type="noConversion"/>
  </si>
  <si>
    <t>冲孔</t>
    <phoneticPr fontId="1" type="noConversion"/>
  </si>
  <si>
    <t>侧冲孔</t>
    <phoneticPr fontId="1" type="noConversion"/>
  </si>
  <si>
    <t>天津级进</t>
    <phoneticPr fontId="1" type="noConversion"/>
  </si>
  <si>
    <t>预付30%，试模样件验证合格后支付30%，模具验收后支付30%，剩余10%质保期结束后支付。电汇扣5%或承兑支付</t>
    <phoneticPr fontId="1" type="noConversion"/>
  </si>
  <si>
    <t>签订开发合同后20天提供样件；60天提供模具；并不包括样件测量以及回复时间</t>
    <phoneticPr fontId="1" type="noConversion"/>
  </si>
  <si>
    <t>特殊说明</t>
    <phoneticPr fontId="1" type="noConversion"/>
  </si>
  <si>
    <t>价格含TD处理</t>
    <phoneticPr fontId="1" type="noConversion"/>
  </si>
  <si>
    <t>协商价</t>
    <phoneticPr fontId="1" type="noConversion"/>
  </si>
  <si>
    <t>预付50%预付款，在乙方验收后，乙方开具3%增值税专用发票后，甲方支付50%验收款。电汇扣5%或承兑支付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</si>
</sst>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¥&quot;#,##0.00_);[Red]\(&quot;¥&quot;#,##0.00\)"/>
    <numFmt numFmtId="177" formatCode="0.00_ "/>
  </numFmts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1"/>
      <color theme="1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7" fontId="2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0" fontId="0" fillId="0" borderId="1" xfId="0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177" fontId="2" fillId="2" borderId="2" xfId="0" applyNumberFormat="1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/>
    </xf>
    <xf numFmtId="176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76" fontId="0" fillId="2" borderId="2" xfId="0" applyNumberForma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176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/>
    <xf numFmtId="0" fontId="2" fillId="0" borderId="2" xfId="0" applyFont="1" applyBorder="1" applyAlignment="1">
      <alignment horizontal="center" vertical="center"/>
    </xf>
    <xf numFmtId="177" fontId="2" fillId="0" borderId="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177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176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1" xfId="0" applyFill="1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5"/>
  <sheetViews>
    <sheetView tabSelected="1" zoomScale="70" zoomScaleNormal="70" workbookViewId="0">
      <selection activeCell="T22" sqref="T22"/>
    </sheetView>
  </sheetViews>
  <sheetFormatPr defaultRowHeight="13.8" x14ac:dyDescent="0.25"/>
  <cols>
    <col min="1" max="1" width="8.88671875" style="2"/>
    <col min="2" max="2" width="13.5546875" style="2" customWidth="1"/>
    <col min="3" max="3" width="20" style="2" customWidth="1"/>
    <col min="4" max="4" width="12.33203125" style="2" customWidth="1"/>
    <col min="5" max="5" width="12.88671875" style="2" customWidth="1"/>
    <col min="6" max="6" width="6.33203125" style="2" customWidth="1"/>
    <col min="7" max="7" width="16.88671875" style="3" customWidth="1"/>
    <col min="8" max="8" width="13.21875" style="3" customWidth="1"/>
    <col min="9" max="9" width="14.109375" style="1" customWidth="1"/>
    <col min="10" max="10" width="5.5546875" style="1" customWidth="1"/>
    <col min="11" max="11" width="15" customWidth="1"/>
    <col min="12" max="12" width="14.5546875" customWidth="1"/>
    <col min="13" max="13" width="12.109375" style="1" customWidth="1"/>
    <col min="14" max="14" width="6.88671875" style="1" customWidth="1"/>
    <col min="15" max="15" width="15.21875" customWidth="1"/>
    <col min="16" max="16" width="14.5546875" customWidth="1"/>
  </cols>
  <sheetData>
    <row r="1" spans="1:16" x14ac:dyDescent="0.25">
      <c r="A1" s="38" t="s">
        <v>14</v>
      </c>
      <c r="B1" s="38" t="s">
        <v>1</v>
      </c>
      <c r="C1" s="38" t="s">
        <v>0</v>
      </c>
      <c r="D1" s="38" t="s">
        <v>15</v>
      </c>
      <c r="E1" s="56" t="s">
        <v>22</v>
      </c>
      <c r="F1" s="57"/>
      <c r="G1" s="57"/>
      <c r="H1" s="58"/>
      <c r="I1" s="59" t="s">
        <v>23</v>
      </c>
      <c r="J1" s="59"/>
      <c r="K1" s="59"/>
      <c r="L1" s="59"/>
      <c r="M1" s="60" t="s">
        <v>52</v>
      </c>
      <c r="N1" s="61"/>
      <c r="O1" s="61"/>
      <c r="P1" s="61"/>
    </row>
    <row r="2" spans="1:16" ht="28.8" customHeight="1" x14ac:dyDescent="0.25">
      <c r="A2" s="39"/>
      <c r="B2" s="39"/>
      <c r="C2" s="39"/>
      <c r="D2" s="39"/>
      <c r="E2" s="24" t="s">
        <v>27</v>
      </c>
      <c r="F2" s="24" t="s">
        <v>29</v>
      </c>
      <c r="G2" s="25" t="s">
        <v>28</v>
      </c>
      <c r="H2" s="24" t="s">
        <v>33</v>
      </c>
      <c r="I2" s="24" t="s">
        <v>27</v>
      </c>
      <c r="J2" s="24" t="s">
        <v>29</v>
      </c>
      <c r="K2" s="25" t="s">
        <v>43</v>
      </c>
      <c r="L2" s="24" t="s">
        <v>33</v>
      </c>
      <c r="M2" s="24" t="s">
        <v>27</v>
      </c>
      <c r="N2" s="24" t="s">
        <v>29</v>
      </c>
      <c r="O2" s="25" t="s">
        <v>43</v>
      </c>
      <c r="P2" s="24" t="s">
        <v>33</v>
      </c>
    </row>
    <row r="3" spans="1:16" x14ac:dyDescent="0.25">
      <c r="A3" s="40">
        <v>1</v>
      </c>
      <c r="B3" s="45" t="s">
        <v>2</v>
      </c>
      <c r="C3" s="40" t="s">
        <v>3</v>
      </c>
      <c r="D3" s="46" t="s">
        <v>16</v>
      </c>
      <c r="E3" s="4" t="s">
        <v>24</v>
      </c>
      <c r="F3" s="4">
        <v>1</v>
      </c>
      <c r="G3" s="5">
        <v>40000</v>
      </c>
      <c r="H3" s="5">
        <f>G3/1.03</f>
        <v>38834.951456310679</v>
      </c>
      <c r="I3" s="14" t="s">
        <v>35</v>
      </c>
      <c r="J3" s="11">
        <v>1</v>
      </c>
      <c r="K3" s="35">
        <v>240000</v>
      </c>
      <c r="L3" s="35">
        <f>K3/1.13</f>
        <v>212389.38053097346</v>
      </c>
      <c r="M3" s="14" t="s">
        <v>37</v>
      </c>
      <c r="N3" s="11">
        <v>1</v>
      </c>
      <c r="O3" s="35">
        <v>120000</v>
      </c>
      <c r="P3" s="35">
        <f>O3/1.13</f>
        <v>106194.69026548673</v>
      </c>
    </row>
    <row r="4" spans="1:16" x14ac:dyDescent="0.25">
      <c r="A4" s="40"/>
      <c r="B4" s="45"/>
      <c r="C4" s="40"/>
      <c r="D4" s="46"/>
      <c r="E4" s="4" t="s">
        <v>25</v>
      </c>
      <c r="F4" s="4">
        <v>1</v>
      </c>
      <c r="G4" s="5">
        <v>65000</v>
      </c>
      <c r="H4" s="5">
        <f t="shared" ref="H4:H31" si="0">G4/1.03</f>
        <v>63106.796116504855</v>
      </c>
      <c r="I4" s="14" t="s">
        <v>36</v>
      </c>
      <c r="J4" s="11">
        <v>1</v>
      </c>
      <c r="K4" s="36"/>
      <c r="L4" s="36"/>
      <c r="M4" s="14" t="s">
        <v>49</v>
      </c>
      <c r="N4" s="11">
        <v>1</v>
      </c>
      <c r="O4" s="36"/>
      <c r="P4" s="36"/>
    </row>
    <row r="5" spans="1:16" x14ac:dyDescent="0.25">
      <c r="A5" s="40"/>
      <c r="B5" s="45"/>
      <c r="C5" s="40"/>
      <c r="D5" s="46"/>
      <c r="E5" s="4" t="s">
        <v>26</v>
      </c>
      <c r="F5" s="4">
        <v>1</v>
      </c>
      <c r="G5" s="5">
        <v>32000</v>
      </c>
      <c r="H5" s="5">
        <f t="shared" ref="H5:H6" si="1">G5/1.03</f>
        <v>31067.961165048542</v>
      </c>
      <c r="I5" s="14" t="s">
        <v>37</v>
      </c>
      <c r="J5" s="11">
        <v>1</v>
      </c>
      <c r="K5" s="36"/>
      <c r="L5" s="36"/>
      <c r="M5" s="14" t="s">
        <v>50</v>
      </c>
      <c r="N5" s="11">
        <v>1</v>
      </c>
      <c r="O5" s="36"/>
      <c r="P5" s="36"/>
    </row>
    <row r="6" spans="1:16" x14ac:dyDescent="0.25">
      <c r="A6" s="40"/>
      <c r="B6" s="45"/>
      <c r="C6" s="40"/>
      <c r="D6" s="46"/>
      <c r="E6" s="4" t="s">
        <v>51</v>
      </c>
      <c r="F6" s="4">
        <v>1</v>
      </c>
      <c r="G6" s="5">
        <v>32000</v>
      </c>
      <c r="H6" s="5">
        <f t="shared" si="1"/>
        <v>31067.961165048542</v>
      </c>
      <c r="I6" s="14" t="s">
        <v>38</v>
      </c>
      <c r="J6" s="11">
        <v>1</v>
      </c>
      <c r="K6" s="36"/>
      <c r="L6" s="36"/>
      <c r="M6" s="14" t="s">
        <v>40</v>
      </c>
      <c r="N6" s="11">
        <v>1</v>
      </c>
      <c r="O6" s="36"/>
      <c r="P6" s="36"/>
    </row>
    <row r="7" spans="1:16" x14ac:dyDescent="0.25">
      <c r="A7" s="40"/>
      <c r="B7" s="45"/>
      <c r="C7" s="40"/>
      <c r="D7" s="46"/>
      <c r="E7" s="4"/>
      <c r="F7" s="4"/>
      <c r="G7" s="5"/>
      <c r="H7" s="5"/>
      <c r="I7" s="14" t="s">
        <v>39</v>
      </c>
      <c r="J7" s="11">
        <v>1</v>
      </c>
      <c r="K7" s="37"/>
      <c r="L7" s="37"/>
      <c r="M7" s="14" t="s">
        <v>51</v>
      </c>
      <c r="N7" s="11">
        <v>1</v>
      </c>
      <c r="O7" s="37"/>
      <c r="P7" s="37"/>
    </row>
    <row r="8" spans="1:16" s="10" customFormat="1" x14ac:dyDescent="0.25">
      <c r="A8" s="6"/>
      <c r="B8" s="7"/>
      <c r="C8" s="7"/>
      <c r="D8" s="29"/>
      <c r="E8" s="8" t="s">
        <v>32</v>
      </c>
      <c r="F8" s="8">
        <f>SUM(F3:F7)</f>
        <v>4</v>
      </c>
      <c r="G8" s="9">
        <f>SUM(G3:G7)</f>
        <v>169000</v>
      </c>
      <c r="H8" s="9">
        <f>G8/1.03</f>
        <v>164077.6699029126</v>
      </c>
      <c r="I8" s="15"/>
      <c r="J8" s="16">
        <f>SUM(J3:J7)</f>
        <v>5</v>
      </c>
      <c r="K8" s="6">
        <f>SUM(K3)</f>
        <v>240000</v>
      </c>
      <c r="L8" s="6">
        <f>K8/1.13</f>
        <v>212389.38053097346</v>
      </c>
      <c r="M8" s="15"/>
      <c r="N8" s="16">
        <f>SUM(N3:N7)</f>
        <v>5</v>
      </c>
      <c r="O8" s="6">
        <f>SUM(O3)</f>
        <v>120000</v>
      </c>
      <c r="P8" s="6">
        <f>O8/1.13</f>
        <v>106194.69026548673</v>
      </c>
    </row>
    <row r="9" spans="1:16" x14ac:dyDescent="0.25">
      <c r="A9" s="35">
        <v>2</v>
      </c>
      <c r="B9" s="47" t="s">
        <v>4</v>
      </c>
      <c r="C9" s="35" t="s">
        <v>5</v>
      </c>
      <c r="D9" s="50" t="s">
        <v>17</v>
      </c>
      <c r="E9" s="4" t="s">
        <v>30</v>
      </c>
      <c r="F9" s="4">
        <v>1</v>
      </c>
      <c r="G9" s="5">
        <v>15000</v>
      </c>
      <c r="H9" s="5">
        <f t="shared" si="0"/>
        <v>14563.106796116504</v>
      </c>
      <c r="I9" s="14" t="s">
        <v>36</v>
      </c>
      <c r="J9" s="11">
        <v>1</v>
      </c>
      <c r="K9" s="35">
        <v>60000</v>
      </c>
      <c r="L9" s="35">
        <f>K9/1.13</f>
        <v>53097.345132743365</v>
      </c>
      <c r="M9" s="14" t="s">
        <v>48</v>
      </c>
      <c r="N9" s="11">
        <v>1</v>
      </c>
      <c r="O9" s="35">
        <v>24000</v>
      </c>
      <c r="P9" s="35">
        <f>O9/1.13</f>
        <v>21238.938053097347</v>
      </c>
    </row>
    <row r="10" spans="1:16" x14ac:dyDescent="0.25">
      <c r="A10" s="37"/>
      <c r="B10" s="48"/>
      <c r="C10" s="36"/>
      <c r="D10" s="51"/>
      <c r="E10" s="22" t="s">
        <v>31</v>
      </c>
      <c r="F10" s="4">
        <v>1</v>
      </c>
      <c r="G10" s="5">
        <v>20000</v>
      </c>
      <c r="H10" s="5">
        <f t="shared" si="0"/>
        <v>19417.475728155339</v>
      </c>
      <c r="I10" s="14" t="s">
        <v>40</v>
      </c>
      <c r="J10" s="11">
        <v>1</v>
      </c>
      <c r="K10" s="36"/>
      <c r="L10" s="36"/>
      <c r="M10" s="30" t="s">
        <v>37</v>
      </c>
      <c r="N10" s="31">
        <v>1</v>
      </c>
      <c r="O10" s="36"/>
      <c r="P10" s="36"/>
    </row>
    <row r="11" spans="1:16" s="21" customFormat="1" x14ac:dyDescent="0.25">
      <c r="A11" s="6"/>
      <c r="B11" s="7"/>
      <c r="C11" s="7"/>
      <c r="D11" s="29"/>
      <c r="E11" s="4" t="s">
        <v>30</v>
      </c>
      <c r="F11" s="4">
        <v>1</v>
      </c>
      <c r="G11" s="5">
        <v>9000</v>
      </c>
      <c r="H11" s="5">
        <f t="shared" ref="H11" si="2">G11/1.03</f>
        <v>8737.8640776699031</v>
      </c>
      <c r="I11" s="19" t="s">
        <v>40</v>
      </c>
      <c r="J11" s="20">
        <v>1</v>
      </c>
      <c r="K11" s="36"/>
      <c r="L11" s="36"/>
      <c r="M11" s="15"/>
      <c r="N11" s="16">
        <f>SUM(N9:N10)</f>
        <v>2</v>
      </c>
      <c r="O11" s="6">
        <f>SUM(O9)</f>
        <v>24000</v>
      </c>
      <c r="P11" s="32">
        <f>O11/1.13</f>
        <v>21238.938053097347</v>
      </c>
    </row>
    <row r="12" spans="1:16" x14ac:dyDescent="0.25">
      <c r="A12" s="35">
        <v>3</v>
      </c>
      <c r="B12" s="45" t="s">
        <v>6</v>
      </c>
      <c r="C12" s="40" t="s">
        <v>7</v>
      </c>
      <c r="D12" s="46" t="s">
        <v>18</v>
      </c>
      <c r="E12" s="4"/>
      <c r="F12" s="4"/>
      <c r="G12" s="5"/>
      <c r="H12" s="5"/>
      <c r="I12" s="14" t="s">
        <v>41</v>
      </c>
      <c r="J12" s="11">
        <v>1</v>
      </c>
      <c r="K12" s="36"/>
      <c r="L12" s="36"/>
      <c r="M12" s="14" t="s">
        <v>48</v>
      </c>
      <c r="N12" s="11">
        <v>1</v>
      </c>
      <c r="O12" s="35">
        <v>24000</v>
      </c>
      <c r="P12" s="35">
        <f>O12/1.13</f>
        <v>21238.938053097347</v>
      </c>
    </row>
    <row r="13" spans="1:16" x14ac:dyDescent="0.25">
      <c r="A13" s="37"/>
      <c r="B13" s="45"/>
      <c r="C13" s="40"/>
      <c r="D13" s="46"/>
      <c r="E13" s="4"/>
      <c r="F13" s="4"/>
      <c r="G13" s="5"/>
      <c r="H13" s="5"/>
      <c r="I13" s="14"/>
      <c r="J13" s="11">
        <v>1</v>
      </c>
      <c r="K13" s="37"/>
      <c r="L13" s="37"/>
      <c r="M13" s="14" t="s">
        <v>37</v>
      </c>
      <c r="N13" s="11">
        <v>1</v>
      </c>
      <c r="O13" s="37"/>
      <c r="P13" s="37"/>
    </row>
    <row r="14" spans="1:16" s="10" customFormat="1" x14ac:dyDescent="0.25">
      <c r="A14" s="6"/>
      <c r="B14" s="7"/>
      <c r="C14" s="7"/>
      <c r="D14" s="29"/>
      <c r="E14" s="8" t="s">
        <v>32</v>
      </c>
      <c r="F14" s="8">
        <f>SUM(F12:F13)</f>
        <v>0</v>
      </c>
      <c r="G14" s="9">
        <f>SUM(G9:G13)</f>
        <v>44000</v>
      </c>
      <c r="H14" s="9">
        <f t="shared" si="0"/>
        <v>42718.446601941745</v>
      </c>
      <c r="I14" s="15"/>
      <c r="J14" s="16">
        <f>SUM(J9:J13)</f>
        <v>5</v>
      </c>
      <c r="K14" s="6">
        <f>SUM(K9)</f>
        <v>60000</v>
      </c>
      <c r="L14" s="6">
        <f>K14/1.13</f>
        <v>53097.345132743365</v>
      </c>
      <c r="M14" s="15"/>
      <c r="N14" s="16">
        <f>SUM(N12:N13)</f>
        <v>2</v>
      </c>
      <c r="O14" s="6">
        <f>SUM(O9)</f>
        <v>24000</v>
      </c>
      <c r="P14" s="6">
        <f>O14/1.13</f>
        <v>21238.938053097347</v>
      </c>
    </row>
    <row r="15" spans="1:16" x14ac:dyDescent="0.25">
      <c r="A15" s="35">
        <v>4</v>
      </c>
      <c r="B15" s="45" t="s">
        <v>8</v>
      </c>
      <c r="C15" s="40" t="s">
        <v>9</v>
      </c>
      <c r="D15" s="46" t="s">
        <v>19</v>
      </c>
      <c r="E15" s="4" t="s">
        <v>24</v>
      </c>
      <c r="F15" s="4">
        <v>1</v>
      </c>
      <c r="G15" s="5">
        <v>32000</v>
      </c>
      <c r="H15" s="5">
        <f t="shared" si="0"/>
        <v>31067.961165048542</v>
      </c>
      <c r="I15" s="14" t="s">
        <v>35</v>
      </c>
      <c r="J15" s="11">
        <v>1</v>
      </c>
      <c r="K15" s="35">
        <v>285000</v>
      </c>
      <c r="L15" s="35">
        <f>K15/1.13</f>
        <v>252212.38938053101</v>
      </c>
      <c r="M15" s="14" t="s">
        <v>37</v>
      </c>
      <c r="N15" s="11">
        <v>1</v>
      </c>
      <c r="O15" s="35">
        <v>120000</v>
      </c>
      <c r="P15" s="35">
        <f>O15/1.13</f>
        <v>106194.69026548673</v>
      </c>
    </row>
    <row r="16" spans="1:16" x14ac:dyDescent="0.25">
      <c r="A16" s="36"/>
      <c r="B16" s="45"/>
      <c r="C16" s="40"/>
      <c r="D16" s="46"/>
      <c r="E16" s="4" t="s">
        <v>25</v>
      </c>
      <c r="F16" s="4">
        <v>1</v>
      </c>
      <c r="G16" s="5">
        <v>55000</v>
      </c>
      <c r="H16" s="5">
        <f t="shared" si="0"/>
        <v>53398.058252427181</v>
      </c>
      <c r="I16" s="14" t="s">
        <v>36</v>
      </c>
      <c r="J16" s="11">
        <v>1</v>
      </c>
      <c r="K16" s="36"/>
      <c r="L16" s="36"/>
      <c r="M16" s="14" t="s">
        <v>49</v>
      </c>
      <c r="N16" s="11">
        <v>1</v>
      </c>
      <c r="O16" s="36"/>
      <c r="P16" s="36"/>
    </row>
    <row r="17" spans="1:16" x14ac:dyDescent="0.25">
      <c r="A17" s="36"/>
      <c r="B17" s="45"/>
      <c r="C17" s="40"/>
      <c r="D17" s="46"/>
      <c r="E17" s="4" t="s">
        <v>26</v>
      </c>
      <c r="F17" s="4">
        <v>1</v>
      </c>
      <c r="G17" s="5">
        <v>30000</v>
      </c>
      <c r="H17" s="5">
        <f t="shared" si="0"/>
        <v>29126.213592233009</v>
      </c>
      <c r="I17" s="14" t="s">
        <v>37</v>
      </c>
      <c r="J17" s="11">
        <v>1</v>
      </c>
      <c r="K17" s="36"/>
      <c r="L17" s="36"/>
      <c r="M17" s="14" t="s">
        <v>50</v>
      </c>
      <c r="N17" s="11">
        <v>1</v>
      </c>
      <c r="O17" s="36"/>
      <c r="P17" s="36"/>
    </row>
    <row r="18" spans="1:16" x14ac:dyDescent="0.25">
      <c r="A18" s="36"/>
      <c r="B18" s="45"/>
      <c r="C18" s="40"/>
      <c r="D18" s="46"/>
      <c r="E18" s="4" t="s">
        <v>51</v>
      </c>
      <c r="F18" s="4">
        <v>1</v>
      </c>
      <c r="G18" s="5">
        <v>32000</v>
      </c>
      <c r="H18" s="5">
        <f t="shared" si="0"/>
        <v>31067.961165048542</v>
      </c>
      <c r="I18" s="14" t="s">
        <v>38</v>
      </c>
      <c r="J18" s="11">
        <v>1</v>
      </c>
      <c r="K18" s="36"/>
      <c r="L18" s="36"/>
      <c r="M18" s="14" t="s">
        <v>40</v>
      </c>
      <c r="N18" s="11">
        <v>1</v>
      </c>
      <c r="O18" s="36"/>
      <c r="P18" s="36"/>
    </row>
    <row r="19" spans="1:16" x14ac:dyDescent="0.25">
      <c r="A19" s="37"/>
      <c r="B19" s="45"/>
      <c r="C19" s="40"/>
      <c r="D19" s="46"/>
      <c r="E19" s="4"/>
      <c r="F19" s="4"/>
      <c r="G19" s="5"/>
      <c r="H19" s="5"/>
      <c r="I19" s="14" t="s">
        <v>39</v>
      </c>
      <c r="J19" s="11">
        <v>1</v>
      </c>
      <c r="K19" s="37"/>
      <c r="L19" s="37"/>
      <c r="M19" s="14" t="s">
        <v>51</v>
      </c>
      <c r="N19" s="11">
        <v>1</v>
      </c>
      <c r="O19" s="37"/>
      <c r="P19" s="37"/>
    </row>
    <row r="20" spans="1:16" s="10" customFormat="1" x14ac:dyDescent="0.25">
      <c r="A20" s="6"/>
      <c r="B20" s="7"/>
      <c r="C20" s="7"/>
      <c r="D20" s="29"/>
      <c r="E20" s="8" t="s">
        <v>32</v>
      </c>
      <c r="F20" s="8">
        <f>SUM(F15:F19)</f>
        <v>4</v>
      </c>
      <c r="G20" s="9">
        <f>SUM(G15:G19)</f>
        <v>149000</v>
      </c>
      <c r="H20" s="9">
        <f t="shared" si="0"/>
        <v>144660.19417475729</v>
      </c>
      <c r="I20" s="15"/>
      <c r="J20" s="16">
        <f>SUM(J15:J19)</f>
        <v>5</v>
      </c>
      <c r="K20" s="6">
        <f>SUM(K15)</f>
        <v>285000</v>
      </c>
      <c r="L20" s="6">
        <f>K20/1.13</f>
        <v>252212.38938053101</v>
      </c>
      <c r="M20" s="15"/>
      <c r="N20" s="16">
        <f>SUM(N15:N19)</f>
        <v>5</v>
      </c>
      <c r="O20" s="6">
        <f>SUM(O15)</f>
        <v>120000</v>
      </c>
      <c r="P20" s="6">
        <f>O20/1.13</f>
        <v>106194.69026548673</v>
      </c>
    </row>
    <row r="21" spans="1:16" x14ac:dyDescent="0.25">
      <c r="A21" s="35">
        <v>5</v>
      </c>
      <c r="B21" s="47" t="s">
        <v>10</v>
      </c>
      <c r="C21" s="35" t="s">
        <v>11</v>
      </c>
      <c r="D21" s="50" t="s">
        <v>20</v>
      </c>
      <c r="E21" s="4" t="s">
        <v>30</v>
      </c>
      <c r="F21" s="4">
        <v>1</v>
      </c>
      <c r="G21" s="5">
        <v>15000</v>
      </c>
      <c r="H21" s="5">
        <f t="shared" si="0"/>
        <v>14563.106796116504</v>
      </c>
      <c r="I21" s="14" t="s">
        <v>36</v>
      </c>
      <c r="J21" s="11">
        <v>1</v>
      </c>
      <c r="K21" s="35">
        <v>100000</v>
      </c>
      <c r="L21" s="35">
        <f>K21/1.13</f>
        <v>88495.575221238949</v>
      </c>
      <c r="M21" s="14" t="s">
        <v>48</v>
      </c>
      <c r="N21" s="11">
        <v>1</v>
      </c>
      <c r="O21" s="35">
        <v>45000</v>
      </c>
      <c r="P21" s="35">
        <f>O21/1.13</f>
        <v>39823.008849557526</v>
      </c>
    </row>
    <row r="22" spans="1:16" x14ac:dyDescent="0.25">
      <c r="A22" s="36"/>
      <c r="B22" s="48"/>
      <c r="C22" s="36"/>
      <c r="D22" s="51"/>
      <c r="E22" s="4" t="s">
        <v>31</v>
      </c>
      <c r="F22" s="4">
        <v>1</v>
      </c>
      <c r="G22" s="5">
        <v>22000</v>
      </c>
      <c r="H22" s="5">
        <f t="shared" si="0"/>
        <v>21359.223300970873</v>
      </c>
      <c r="I22" s="14" t="s">
        <v>40</v>
      </c>
      <c r="J22" s="11">
        <v>1</v>
      </c>
      <c r="K22" s="36"/>
      <c r="L22" s="36"/>
      <c r="M22" s="11" t="s">
        <v>37</v>
      </c>
      <c r="N22" s="11">
        <v>1</v>
      </c>
      <c r="O22" s="36"/>
      <c r="P22" s="36"/>
    </row>
    <row r="23" spans="1:16" x14ac:dyDescent="0.25">
      <c r="A23" s="36"/>
      <c r="B23" s="48"/>
      <c r="C23" s="36"/>
      <c r="D23" s="51"/>
      <c r="E23" s="4" t="s">
        <v>26</v>
      </c>
      <c r="F23" s="4">
        <v>1</v>
      </c>
      <c r="G23" s="5">
        <v>10000</v>
      </c>
      <c r="H23" s="5">
        <f t="shared" si="0"/>
        <v>9708.7378640776697</v>
      </c>
      <c r="I23" s="14" t="s">
        <v>40</v>
      </c>
      <c r="J23" s="11">
        <v>1</v>
      </c>
      <c r="K23" s="36"/>
      <c r="L23" s="36"/>
      <c r="M23" s="11" t="s">
        <v>50</v>
      </c>
      <c r="N23" s="11">
        <v>1</v>
      </c>
      <c r="O23" s="36"/>
      <c r="P23" s="36"/>
    </row>
    <row r="24" spans="1:16" x14ac:dyDescent="0.25">
      <c r="A24" s="37"/>
      <c r="B24" s="49"/>
      <c r="C24" s="37"/>
      <c r="D24" s="52"/>
      <c r="E24" s="4"/>
      <c r="F24" s="4"/>
      <c r="G24" s="5"/>
      <c r="H24" s="5"/>
      <c r="I24" s="14" t="s">
        <v>42</v>
      </c>
      <c r="J24" s="11">
        <v>1</v>
      </c>
      <c r="K24" s="37"/>
      <c r="L24" s="37"/>
      <c r="M24" s="14"/>
      <c r="N24" s="11"/>
      <c r="O24" s="37"/>
      <c r="P24" s="37"/>
    </row>
    <row r="25" spans="1:16" s="10" customFormat="1" x14ac:dyDescent="0.25">
      <c r="A25" s="6"/>
      <c r="B25" s="7"/>
      <c r="C25" s="7"/>
      <c r="D25" s="29"/>
      <c r="E25" s="8" t="s">
        <v>32</v>
      </c>
      <c r="F25" s="8">
        <f>SUM(F21:F23)</f>
        <v>3</v>
      </c>
      <c r="G25" s="9">
        <f>SUM(G21:G24)</f>
        <v>47000</v>
      </c>
      <c r="H25" s="9">
        <f>G25/1.03</f>
        <v>45631.067961165048</v>
      </c>
      <c r="I25" s="15"/>
      <c r="J25" s="16">
        <f>SUM(J21:J24)</f>
        <v>4</v>
      </c>
      <c r="K25" s="6">
        <f>SUM(K21)</f>
        <v>100000</v>
      </c>
      <c r="L25" s="6">
        <f>K25/1.13</f>
        <v>88495.575221238949</v>
      </c>
      <c r="M25" s="15"/>
      <c r="N25" s="16">
        <f>SUM(N21:N24)</f>
        <v>3</v>
      </c>
      <c r="O25" s="6">
        <f>SUM(O21)</f>
        <v>45000</v>
      </c>
      <c r="P25" s="6">
        <f>O25/1.13</f>
        <v>39823.008849557526</v>
      </c>
    </row>
    <row r="26" spans="1:16" x14ac:dyDescent="0.25">
      <c r="A26" s="35">
        <v>6</v>
      </c>
      <c r="B26" s="47" t="s">
        <v>12</v>
      </c>
      <c r="C26" s="35" t="s">
        <v>13</v>
      </c>
      <c r="D26" s="50" t="s">
        <v>21</v>
      </c>
      <c r="E26" s="4" t="s">
        <v>30</v>
      </c>
      <c r="F26" s="4">
        <v>1</v>
      </c>
      <c r="G26" s="5">
        <v>15000</v>
      </c>
      <c r="H26" s="5">
        <f t="shared" si="0"/>
        <v>14563.106796116504</v>
      </c>
      <c r="I26" s="14" t="s">
        <v>36</v>
      </c>
      <c r="J26" s="11">
        <v>1</v>
      </c>
      <c r="K26" s="35">
        <v>100000</v>
      </c>
      <c r="L26" s="35">
        <f>K26/1.13</f>
        <v>88495.575221238949</v>
      </c>
      <c r="M26" s="14" t="s">
        <v>48</v>
      </c>
      <c r="N26" s="11">
        <v>1</v>
      </c>
      <c r="O26" s="35">
        <v>45000</v>
      </c>
      <c r="P26" s="35">
        <f>O26/1.13</f>
        <v>39823.008849557526</v>
      </c>
    </row>
    <row r="27" spans="1:16" x14ac:dyDescent="0.25">
      <c r="A27" s="36"/>
      <c r="B27" s="48"/>
      <c r="C27" s="36"/>
      <c r="D27" s="51"/>
      <c r="E27" s="4" t="s">
        <v>31</v>
      </c>
      <c r="F27" s="4">
        <v>1</v>
      </c>
      <c r="G27" s="5">
        <v>22000</v>
      </c>
      <c r="H27" s="5">
        <f t="shared" si="0"/>
        <v>21359.223300970873</v>
      </c>
      <c r="I27" s="11" t="s">
        <v>40</v>
      </c>
      <c r="J27" s="11">
        <v>1</v>
      </c>
      <c r="K27" s="36"/>
      <c r="L27" s="36"/>
      <c r="M27" s="11" t="s">
        <v>37</v>
      </c>
      <c r="N27" s="11">
        <v>1</v>
      </c>
      <c r="O27" s="36"/>
      <c r="P27" s="36"/>
    </row>
    <row r="28" spans="1:16" x14ac:dyDescent="0.25">
      <c r="A28" s="36"/>
      <c r="B28" s="48"/>
      <c r="C28" s="36"/>
      <c r="D28" s="51"/>
      <c r="E28" s="4" t="s">
        <v>26</v>
      </c>
      <c r="F28" s="4">
        <v>1</v>
      </c>
      <c r="G28" s="5">
        <v>9000</v>
      </c>
      <c r="H28" s="5">
        <f t="shared" si="0"/>
        <v>8737.8640776699031</v>
      </c>
      <c r="I28" s="11" t="s">
        <v>40</v>
      </c>
      <c r="J28" s="11">
        <v>1</v>
      </c>
      <c r="K28" s="36"/>
      <c r="L28" s="36"/>
      <c r="M28" s="11" t="s">
        <v>50</v>
      </c>
      <c r="N28" s="11">
        <v>1</v>
      </c>
      <c r="O28" s="36"/>
      <c r="P28" s="36"/>
    </row>
    <row r="29" spans="1:16" x14ac:dyDescent="0.25">
      <c r="A29" s="37"/>
      <c r="B29" s="49"/>
      <c r="C29" s="37"/>
      <c r="D29" s="52"/>
      <c r="E29" s="22"/>
      <c r="F29" s="22"/>
      <c r="G29" s="23"/>
      <c r="H29" s="23"/>
      <c r="I29" s="14" t="s">
        <v>42</v>
      </c>
      <c r="J29" s="11">
        <v>1</v>
      </c>
      <c r="K29" s="37"/>
      <c r="L29" s="37"/>
      <c r="M29" s="14"/>
      <c r="N29" s="11"/>
      <c r="O29" s="37"/>
      <c r="P29" s="37"/>
    </row>
    <row r="30" spans="1:16" s="10" customFormat="1" x14ac:dyDescent="0.25">
      <c r="A30" s="7"/>
      <c r="B30" s="7"/>
      <c r="C30" s="7"/>
      <c r="D30" s="7"/>
      <c r="E30" s="12" t="s">
        <v>32</v>
      </c>
      <c r="F30" s="12">
        <f>SUM(F26:F29)</f>
        <v>3</v>
      </c>
      <c r="G30" s="13">
        <f>SUM(G26:G29)</f>
        <v>46000</v>
      </c>
      <c r="H30" s="13">
        <f t="shared" si="0"/>
        <v>44660.194174757278</v>
      </c>
      <c r="I30" s="17"/>
      <c r="J30" s="18">
        <f>SUM(J26:J29)</f>
        <v>4</v>
      </c>
      <c r="K30" s="7">
        <f>SUM(K26)</f>
        <v>100000</v>
      </c>
      <c r="L30" s="7">
        <f>K30/1.13</f>
        <v>88495.575221238949</v>
      </c>
      <c r="M30" s="17"/>
      <c r="N30" s="18">
        <f>SUM(N26:N29)</f>
        <v>3</v>
      </c>
      <c r="O30" s="7">
        <f>SUM(O26)</f>
        <v>45000</v>
      </c>
      <c r="P30" s="7">
        <f>O30/1.13</f>
        <v>39823.008849557526</v>
      </c>
    </row>
    <row r="31" spans="1:16" x14ac:dyDescent="0.25">
      <c r="A31" s="44" t="s">
        <v>34</v>
      </c>
      <c r="B31" s="44"/>
      <c r="C31" s="44"/>
      <c r="D31" s="44"/>
      <c r="E31" s="44"/>
      <c r="F31" s="26">
        <f>F8+F11+F14+F20+F25+F30</f>
        <v>15</v>
      </c>
      <c r="G31" s="27">
        <f>G8+G14+G20+G25+G30</f>
        <v>455000</v>
      </c>
      <c r="H31" s="26">
        <f t="shared" si="0"/>
        <v>441747.57281553396</v>
      </c>
      <c r="I31" s="28"/>
      <c r="J31" s="28">
        <f>J8+J14+J20+J25+J30</f>
        <v>23</v>
      </c>
      <c r="K31" s="34">
        <f>K8+K14+K20+K25+K30</f>
        <v>785000</v>
      </c>
      <c r="L31" s="34">
        <f>K31/1.13</f>
        <v>694690.26548672572</v>
      </c>
      <c r="M31" s="28"/>
      <c r="N31" s="28">
        <f>N8+N14+N20+N25+N30</f>
        <v>18</v>
      </c>
      <c r="O31" s="33">
        <f>O8+O14+O20+O25+O30+O11</f>
        <v>378000</v>
      </c>
      <c r="P31" s="33">
        <f>O31/1.13</f>
        <v>334513.27433628321</v>
      </c>
    </row>
    <row r="32" spans="1:16" x14ac:dyDescent="0.25">
      <c r="A32" s="53" t="s">
        <v>57</v>
      </c>
      <c r="B32" s="54"/>
      <c r="C32" s="54"/>
      <c r="D32" s="54"/>
      <c r="E32" s="55"/>
      <c r="F32" s="34"/>
      <c r="G32" s="27">
        <v>448000</v>
      </c>
      <c r="H32" s="34"/>
      <c r="I32" s="28"/>
      <c r="J32" s="28"/>
      <c r="K32" s="34">
        <v>780000</v>
      </c>
      <c r="L32" s="34"/>
      <c r="M32" s="28"/>
      <c r="N32" s="28"/>
      <c r="O32" s="34">
        <v>365000</v>
      </c>
      <c r="P32" s="34"/>
    </row>
    <row r="33" spans="1:16" ht="28.2" customHeight="1" x14ac:dyDescent="0.25">
      <c r="A33" s="41" t="s">
        <v>44</v>
      </c>
      <c r="B33" s="42"/>
      <c r="C33" s="42"/>
      <c r="D33" s="42"/>
      <c r="E33" s="43"/>
      <c r="F33" s="41" t="s">
        <v>46</v>
      </c>
      <c r="G33" s="42"/>
      <c r="H33" s="43"/>
      <c r="I33" s="41" t="s">
        <v>47</v>
      </c>
      <c r="J33" s="42"/>
      <c r="K33" s="42"/>
      <c r="L33" s="43"/>
      <c r="M33" s="62" t="s">
        <v>54</v>
      </c>
      <c r="N33" s="63"/>
      <c r="O33" s="63"/>
      <c r="P33" s="64"/>
    </row>
    <row r="34" spans="1:16" ht="43.2" customHeight="1" x14ac:dyDescent="0.25">
      <c r="A34" s="41" t="s">
        <v>45</v>
      </c>
      <c r="B34" s="42"/>
      <c r="C34" s="42"/>
      <c r="D34" s="42"/>
      <c r="E34" s="43"/>
      <c r="F34" s="62" t="s">
        <v>58</v>
      </c>
      <c r="G34" s="63"/>
      <c r="H34" s="64"/>
      <c r="I34" s="62" t="s">
        <v>53</v>
      </c>
      <c r="J34" s="63"/>
      <c r="K34" s="63"/>
      <c r="L34" s="64"/>
      <c r="M34" s="62" t="s">
        <v>53</v>
      </c>
      <c r="N34" s="63"/>
      <c r="O34" s="63"/>
      <c r="P34" s="64"/>
    </row>
    <row r="35" spans="1:16" ht="24.6" customHeight="1" x14ac:dyDescent="0.25">
      <c r="A35" s="41" t="s">
        <v>55</v>
      </c>
      <c r="B35" s="42"/>
      <c r="C35" s="42"/>
      <c r="D35" s="42"/>
      <c r="E35" s="43"/>
      <c r="F35" s="65" t="s">
        <v>56</v>
      </c>
      <c r="G35" s="66"/>
      <c r="H35" s="67"/>
      <c r="I35" s="65" t="s">
        <v>56</v>
      </c>
      <c r="J35" s="66"/>
      <c r="K35" s="66"/>
      <c r="L35" s="67"/>
      <c r="M35" s="65" t="s">
        <v>56</v>
      </c>
      <c r="N35" s="66"/>
      <c r="O35" s="66"/>
      <c r="P35" s="67"/>
    </row>
  </sheetData>
  <mergeCells count="67">
    <mergeCell ref="L26:L29"/>
    <mergeCell ref="I33:L33"/>
    <mergeCell ref="I34:L34"/>
    <mergeCell ref="I35:L35"/>
    <mergeCell ref="A35:E35"/>
    <mergeCell ref="F35:H35"/>
    <mergeCell ref="F33:H33"/>
    <mergeCell ref="F34:H34"/>
    <mergeCell ref="K26:K29"/>
    <mergeCell ref="O26:O29"/>
    <mergeCell ref="P26:P29"/>
    <mergeCell ref="M33:P33"/>
    <mergeCell ref="M34:P34"/>
    <mergeCell ref="M35:P35"/>
    <mergeCell ref="O12:O13"/>
    <mergeCell ref="P12:P13"/>
    <mergeCell ref="O15:O19"/>
    <mergeCell ref="P15:P19"/>
    <mergeCell ref="O21:O24"/>
    <mergeCell ref="P21:P24"/>
    <mergeCell ref="M1:P1"/>
    <mergeCell ref="O3:O7"/>
    <mergeCell ref="P3:P7"/>
    <mergeCell ref="O9:O10"/>
    <mergeCell ref="P9:P10"/>
    <mergeCell ref="E1:H1"/>
    <mergeCell ref="D3:D7"/>
    <mergeCell ref="C3:C7"/>
    <mergeCell ref="I1:L1"/>
    <mergeCell ref="K3:K7"/>
    <mergeCell ref="L3:L7"/>
    <mergeCell ref="A34:E34"/>
    <mergeCell ref="D26:D29"/>
    <mergeCell ref="A12:A13"/>
    <mergeCell ref="A15:A19"/>
    <mergeCell ref="A21:A24"/>
    <mergeCell ref="B21:B24"/>
    <mergeCell ref="C21:C24"/>
    <mergeCell ref="D21:D24"/>
    <mergeCell ref="B12:B13"/>
    <mergeCell ref="C12:C13"/>
    <mergeCell ref="D12:D13"/>
    <mergeCell ref="A32:E32"/>
    <mergeCell ref="A33:E33"/>
    <mergeCell ref="A31:E31"/>
    <mergeCell ref="B15:B19"/>
    <mergeCell ref="C15:C19"/>
    <mergeCell ref="D15:D19"/>
    <mergeCell ref="A26:A29"/>
    <mergeCell ref="B26:B29"/>
    <mergeCell ref="C26:C29"/>
    <mergeCell ref="A1:A2"/>
    <mergeCell ref="B1:B2"/>
    <mergeCell ref="C1:C2"/>
    <mergeCell ref="D1:D2"/>
    <mergeCell ref="A9:A10"/>
    <mergeCell ref="A3:A7"/>
    <mergeCell ref="B3:B7"/>
    <mergeCell ref="B9:B10"/>
    <mergeCell ref="C9:C10"/>
    <mergeCell ref="D9:D10"/>
    <mergeCell ref="K9:K13"/>
    <mergeCell ref="L9:L13"/>
    <mergeCell ref="K15:K19"/>
    <mergeCell ref="L15:L19"/>
    <mergeCell ref="K21:K24"/>
    <mergeCell ref="L21:L2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吴英格</dc:creator>
  <cp:lastModifiedBy>吴英格</cp:lastModifiedBy>
  <dcterms:created xsi:type="dcterms:W3CDTF">2015-06-05T18:19:34Z</dcterms:created>
  <dcterms:modified xsi:type="dcterms:W3CDTF">2021-09-15T06:52:53Z</dcterms:modified>
</cp:coreProperties>
</file>